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610" windowHeight="1164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H29" i="1"/>
  <c r="H27"/>
  <c r="H25"/>
  <c r="H39"/>
  <c r="E28" s="1"/>
  <c r="H11"/>
  <c r="H10"/>
  <c r="E12"/>
  <c r="F13"/>
  <c r="F23"/>
  <c r="F39"/>
  <c r="F40"/>
  <c r="F42" l="1"/>
  <c r="F45" s="1"/>
  <c r="F43"/>
</calcChain>
</file>

<file path=xl/sharedStrings.xml><?xml version="1.0" encoding="utf-8"?>
<sst xmlns="http://schemas.openxmlformats.org/spreadsheetml/2006/main" count="120" uniqueCount="82">
  <si>
    <t>m</t>
  </si>
  <si>
    <t>m3</t>
  </si>
  <si>
    <t>m.j.</t>
  </si>
  <si>
    <t>Kč/m.j.</t>
  </si>
  <si>
    <t>počet m.j.</t>
  </si>
  <si>
    <t>Kč</t>
  </si>
  <si>
    <t>t/m.j.</t>
  </si>
  <si>
    <t>t</t>
  </si>
  <si>
    <t>ks</t>
  </si>
  <si>
    <t>přesun hmot</t>
  </si>
  <si>
    <t>zemní práce celkem</t>
  </si>
  <si>
    <t>kompl</t>
  </si>
  <si>
    <t>Zemní práce</t>
  </si>
  <si>
    <t>spec</t>
  </si>
  <si>
    <t>45157-3111</t>
  </si>
  <si>
    <t>Komunikace</t>
  </si>
  <si>
    <t>822-1</t>
  </si>
  <si>
    <t>dopravní značení(umístění, udržování, odstranění)</t>
  </si>
  <si>
    <t>m2</t>
  </si>
  <si>
    <t>99722-1571</t>
  </si>
  <si>
    <t>vodorovná doprava vybouraných hmot do 1 km</t>
  </si>
  <si>
    <t>99722-1579</t>
  </si>
  <si>
    <t>poplatek za uložení živice na skládku</t>
  </si>
  <si>
    <t>vyspravení podkladu po překopech kamenivem drceným tl. 200 mm</t>
  </si>
  <si>
    <t>99822-5111</t>
  </si>
  <si>
    <t>komunikace celkem</t>
  </si>
  <si>
    <t>16230-1102</t>
  </si>
  <si>
    <t>16710-1101</t>
  </si>
  <si>
    <t>17410-1102</t>
  </si>
  <si>
    <t>zásyp rýh syaninou z jakékoli horniny se zhutněním ve vrstvách</t>
  </si>
  <si>
    <t>spec.</t>
  </si>
  <si>
    <t>17515-1101</t>
  </si>
  <si>
    <t>800-1</t>
  </si>
  <si>
    <t>827-1</t>
  </si>
  <si>
    <t>91973-5112</t>
  </si>
  <si>
    <t>řezání stávajícího živičného krytu tl. 100 mm</t>
  </si>
  <si>
    <t>nakládání zeminy</t>
  </si>
  <si>
    <t>vyspr. krytu kom. kam. obalovaným živ.směsí tl.50 mm - 2 vrst.</t>
  </si>
  <si>
    <t>Kanalizace</t>
  </si>
  <si>
    <t>35990-1111</t>
  </si>
  <si>
    <t>čištění dokončené stoky před předáním</t>
  </si>
  <si>
    <t>35990-1211</t>
  </si>
  <si>
    <t>monitoring nové kanalizace</t>
  </si>
  <si>
    <t>skuž rovná 1000/500/120 vč.stupadel</t>
  </si>
  <si>
    <t>skruž přechodová 600/1000/120 vč.stupadla</t>
  </si>
  <si>
    <t>kanalizace celkem</t>
  </si>
  <si>
    <t>součet</t>
  </si>
  <si>
    <t>kamenivo na obsyp</t>
  </si>
  <si>
    <t>lože z písku a štěrkopísku</t>
  </si>
  <si>
    <t>mimostaveništní doprava 3% ZRN</t>
  </si>
  <si>
    <t>zařízení staveniště 2% ZRN</t>
  </si>
  <si>
    <t>celkem bez DPH</t>
  </si>
  <si>
    <t>Kanalizace Bohuslavická</t>
  </si>
  <si>
    <t>příplatek za každý další km (stavba-skládka Bohuslavice)</t>
  </si>
  <si>
    <t>hloubení rýh šířky 800 mm v hor.3  s naložením (180x1,0x2,30)</t>
  </si>
  <si>
    <t>vodorovné přemístění výkopku do 1 km</t>
  </si>
  <si>
    <t>pažící boxy do hl. 4 m, šířka do 1,2 m</t>
  </si>
  <si>
    <t>99827-6101</t>
  </si>
  <si>
    <t>87137-0320</t>
  </si>
  <si>
    <t>kanalizační trouba PP 300/5000</t>
  </si>
  <si>
    <t>89441-1121</t>
  </si>
  <si>
    <t>zřízení šachet kanalizačních z betonových dílců</t>
  </si>
  <si>
    <t>šachtové dno přímé DN 300</t>
  </si>
  <si>
    <t>poklop litinový kanalizační DN 600 s rámem, únosnost D 400</t>
  </si>
  <si>
    <t>podkladní betonový prstenec 600/80</t>
  </si>
  <si>
    <t>přesun hmot pro trubní vedení z trub umělohmotných</t>
  </si>
  <si>
    <t>89237-2121</t>
  </si>
  <si>
    <t>úsek</t>
  </si>
  <si>
    <t>dle ceníků ÚRS - CÚ 2018</t>
  </si>
  <si>
    <t>odstranění krytu živičného tl.100 mm (0,220 t/m2) s naložením</t>
  </si>
  <si>
    <t>11310-7442</t>
  </si>
  <si>
    <t>56690-1243</t>
  </si>
  <si>
    <t>57233-1111</t>
  </si>
  <si>
    <t>13220-1202</t>
  </si>
  <si>
    <t>15181-1132</t>
  </si>
  <si>
    <t>16230-1101</t>
  </si>
  <si>
    <t>vodorovné přemístění kameniva do 500 m</t>
  </si>
  <si>
    <t>obsyp potrubí předepsaným kamenivem ručně</t>
  </si>
  <si>
    <t>montáž kanalizačního potrubí PP DN 300 SN 12</t>
  </si>
  <si>
    <t>89910-4112</t>
  </si>
  <si>
    <t>osazení poklopů litinových D400</t>
  </si>
  <si>
    <t>zkouška těsnosti kanalizace DN 300 vzduchem</t>
  </si>
</sst>
</file>

<file path=xl/styles.xml><?xml version="1.0" encoding="utf-8"?>
<styleSheet xmlns="http://schemas.openxmlformats.org/spreadsheetml/2006/main">
  <numFmts count="4">
    <numFmt numFmtId="43" formatCode="_-* #,##0.00\ _K_č_-;\-* #,##0.00\ _K_č_-;_-* &quot;-&quot;??\ _K_č_-;_-@_-"/>
    <numFmt numFmtId="164" formatCode="#,##0.000"/>
    <numFmt numFmtId="170" formatCode="_-* #,##0\ _K_č_-;\-* #,##0\ _K_č_-;_-* &quot;-&quot;??\ _K_č_-;_-@_-"/>
    <numFmt numFmtId="171" formatCode="_-* #,##0.000\ _K_č_-;\-* #,##0.000\ _K_č_-;_-* &quot;-&quot;??\ _K_č_-;_-@_-"/>
  </numFmts>
  <fonts count="6">
    <font>
      <sz val="10"/>
      <name val="Arial"/>
      <charset val="238"/>
    </font>
    <font>
      <sz val="10"/>
      <name val="Arial"/>
      <charset val="238"/>
    </font>
    <font>
      <sz val="8"/>
      <name val="Arial"/>
      <charset val="238"/>
    </font>
    <font>
      <b/>
      <sz val="8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/>
    <xf numFmtId="4" fontId="4" fillId="0" borderId="0" xfId="0" applyNumberFormat="1" applyFont="1" applyAlignment="1">
      <alignment horizontal="center"/>
    </xf>
    <xf numFmtId="0" fontId="5" fillId="0" borderId="0" xfId="0" applyFont="1"/>
    <xf numFmtId="0" fontId="5" fillId="0" borderId="1" xfId="0" applyFont="1" applyBorder="1"/>
    <xf numFmtId="4" fontId="3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 applyBorder="1"/>
    <xf numFmtId="0" fontId="5" fillId="0" borderId="0" xfId="0" applyFont="1" applyBorder="1"/>
    <xf numFmtId="0" fontId="2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4" fillId="2" borderId="0" xfId="0" applyFont="1" applyFill="1" applyBorder="1"/>
    <xf numFmtId="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0" fontId="5" fillId="2" borderId="1" xfId="0" applyFont="1" applyFill="1" applyBorder="1"/>
    <xf numFmtId="4" fontId="3" fillId="0" borderId="1" xfId="0" applyNumberFormat="1" applyFont="1" applyBorder="1"/>
    <xf numFmtId="0" fontId="3" fillId="0" borderId="1" xfId="0" applyFont="1" applyBorder="1"/>
    <xf numFmtId="43" fontId="4" fillId="0" borderId="0" xfId="1" applyFont="1" applyAlignment="1">
      <alignment horizontal="center"/>
    </xf>
    <xf numFmtId="43" fontId="4" fillId="0" borderId="0" xfId="0" applyNumberFormat="1" applyFont="1" applyAlignment="1">
      <alignment horizontal="center"/>
    </xf>
    <xf numFmtId="0" fontId="4" fillId="0" borderId="1" xfId="0" applyFont="1" applyBorder="1"/>
    <xf numFmtId="0" fontId="4" fillId="0" borderId="0" xfId="0" applyFont="1" applyBorder="1"/>
    <xf numFmtId="43" fontId="4" fillId="0" borderId="0" xfId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70" fontId="4" fillId="0" borderId="0" xfId="1" applyNumberFormat="1" applyFont="1"/>
    <xf numFmtId="170" fontId="5" fillId="0" borderId="0" xfId="1" applyNumberFormat="1" applyFont="1"/>
    <xf numFmtId="0" fontId="5" fillId="3" borderId="0" xfId="0" applyFont="1" applyFill="1"/>
    <xf numFmtId="0" fontId="2" fillId="0" borderId="0" xfId="0" applyFont="1"/>
    <xf numFmtId="0" fontId="2" fillId="2" borderId="0" xfId="0" applyFont="1" applyFill="1"/>
    <xf numFmtId="170" fontId="5" fillId="0" borderId="1" xfId="0" applyNumberFormat="1" applyFont="1" applyBorder="1" applyAlignment="1">
      <alignment horizontal="center"/>
    </xf>
    <xf numFmtId="171" fontId="4" fillId="0" borderId="0" xfId="1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164" fontId="5" fillId="0" borderId="1" xfId="0" applyNumberFormat="1" applyFont="1" applyBorder="1"/>
    <xf numFmtId="4" fontId="5" fillId="0" borderId="1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čárky" xfId="1" builtinId="3"/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zoomScale="150" workbookViewId="0">
      <selection activeCell="F11" sqref="F11"/>
    </sheetView>
  </sheetViews>
  <sheetFormatPr defaultRowHeight="12.75"/>
  <cols>
    <col min="1" max="1" width="10.5703125" bestFit="1" customWidth="1"/>
    <col min="2" max="2" width="45.28515625" customWidth="1"/>
    <col min="3" max="3" width="4.85546875" customWidth="1"/>
    <col min="4" max="4" width="7" customWidth="1"/>
    <col min="5" max="5" width="8.28515625" customWidth="1"/>
    <col min="6" max="6" width="11.28515625" customWidth="1"/>
    <col min="7" max="7" width="4.140625" customWidth="1"/>
    <col min="8" max="8" width="4.85546875" customWidth="1"/>
  </cols>
  <sheetData>
    <row r="1" spans="1:8">
      <c r="B1" s="34" t="s">
        <v>52</v>
      </c>
      <c r="C1" s="44" t="s">
        <v>68</v>
      </c>
      <c r="D1" s="44"/>
      <c r="E1" s="44"/>
      <c r="F1" s="44"/>
      <c r="G1" s="44"/>
      <c r="H1" s="44"/>
    </row>
    <row r="3" spans="1:8">
      <c r="A3" s="1" t="s">
        <v>16</v>
      </c>
      <c r="B3" s="1" t="s">
        <v>15</v>
      </c>
      <c r="C3" s="5" t="s">
        <v>2</v>
      </c>
      <c r="D3" s="19" t="s">
        <v>3</v>
      </c>
      <c r="E3" s="7" t="s">
        <v>4</v>
      </c>
      <c r="F3" s="7" t="s">
        <v>5</v>
      </c>
      <c r="G3" s="5" t="s">
        <v>6</v>
      </c>
      <c r="H3" s="5" t="s">
        <v>7</v>
      </c>
    </row>
    <row r="4" spans="1:8">
      <c r="A4" s="6" t="s">
        <v>13</v>
      </c>
      <c r="B4" s="6" t="s">
        <v>17</v>
      </c>
      <c r="C4" s="5" t="s">
        <v>11</v>
      </c>
      <c r="D4" s="7"/>
      <c r="E4" s="7">
        <v>1</v>
      </c>
      <c r="F4" s="7"/>
      <c r="G4" s="11"/>
      <c r="H4" s="11"/>
    </row>
    <row r="5" spans="1:8">
      <c r="A5" s="6" t="s">
        <v>34</v>
      </c>
      <c r="B5" s="6" t="s">
        <v>35</v>
      </c>
      <c r="C5" s="5" t="s">
        <v>0</v>
      </c>
      <c r="D5" s="7"/>
      <c r="E5" s="7">
        <v>190</v>
      </c>
      <c r="F5" s="7"/>
      <c r="G5" s="2"/>
      <c r="H5" s="2"/>
    </row>
    <row r="6" spans="1:8">
      <c r="A6" s="6" t="s">
        <v>70</v>
      </c>
      <c r="B6" s="6" t="s">
        <v>69</v>
      </c>
      <c r="C6" s="5" t="s">
        <v>18</v>
      </c>
      <c r="D6" s="7"/>
      <c r="E6" s="7">
        <v>180</v>
      </c>
      <c r="F6" s="7"/>
      <c r="G6" s="2"/>
      <c r="H6" s="2"/>
    </row>
    <row r="7" spans="1:8">
      <c r="A7" s="6" t="s">
        <v>19</v>
      </c>
      <c r="B7" s="6" t="s">
        <v>20</v>
      </c>
      <c r="C7" s="5" t="s">
        <v>7</v>
      </c>
      <c r="D7" s="7"/>
      <c r="E7" s="7">
        <v>32.58</v>
      </c>
      <c r="F7" s="7"/>
      <c r="G7" s="2"/>
      <c r="H7" s="2"/>
    </row>
    <row r="8" spans="1:8">
      <c r="A8" s="6" t="s">
        <v>21</v>
      </c>
      <c r="B8" s="6" t="s">
        <v>53</v>
      </c>
      <c r="C8" s="5" t="s">
        <v>7</v>
      </c>
      <c r="D8" s="7"/>
      <c r="E8" s="7">
        <v>138.4</v>
      </c>
      <c r="F8" s="7"/>
      <c r="G8" s="2"/>
      <c r="H8" s="2"/>
    </row>
    <row r="9" spans="1:8">
      <c r="A9" s="6" t="s">
        <v>13</v>
      </c>
      <c r="B9" s="6" t="s">
        <v>22</v>
      </c>
      <c r="C9" s="5" t="s">
        <v>7</v>
      </c>
      <c r="D9" s="7"/>
      <c r="E9" s="7">
        <v>32.58</v>
      </c>
      <c r="F9" s="7"/>
      <c r="G9" s="2"/>
      <c r="H9" s="2"/>
    </row>
    <row r="10" spans="1:8">
      <c r="A10" s="6" t="s">
        <v>71</v>
      </c>
      <c r="B10" s="6" t="s">
        <v>23</v>
      </c>
      <c r="C10" s="5" t="s">
        <v>18</v>
      </c>
      <c r="D10" s="7"/>
      <c r="E10" s="7">
        <v>180</v>
      </c>
      <c r="F10" s="7"/>
      <c r="G10" s="43">
        <v>0.34699999999999998</v>
      </c>
      <c r="H10" s="5">
        <f>PRODUCT(E10,G10)</f>
        <v>62.459999999999994</v>
      </c>
    </row>
    <row r="11" spans="1:8">
      <c r="A11" s="6" t="s">
        <v>72</v>
      </c>
      <c r="B11" s="6" t="s">
        <v>37</v>
      </c>
      <c r="C11" s="5" t="s">
        <v>18</v>
      </c>
      <c r="D11" s="7"/>
      <c r="E11" s="7">
        <v>180</v>
      </c>
      <c r="F11" s="7"/>
      <c r="G11" s="43">
        <v>0.13200000000000001</v>
      </c>
      <c r="H11" s="5">
        <f>PRODUCT(E11,G11)</f>
        <v>23.76</v>
      </c>
    </row>
    <row r="12" spans="1:8">
      <c r="A12" s="16" t="s">
        <v>24</v>
      </c>
      <c r="B12" s="16" t="s">
        <v>9</v>
      </c>
      <c r="C12" s="18" t="s">
        <v>7</v>
      </c>
      <c r="D12" s="17"/>
      <c r="E12" s="17">
        <f>SUM(H4:H11)</f>
        <v>86.22</v>
      </c>
      <c r="F12" s="17"/>
      <c r="G12" s="18"/>
      <c r="H12" s="18"/>
    </row>
    <row r="13" spans="1:8">
      <c r="A13" s="21"/>
      <c r="B13" s="22" t="s">
        <v>25</v>
      </c>
      <c r="C13" s="20"/>
      <c r="D13" s="41"/>
      <c r="E13" s="23"/>
      <c r="F13" s="31">
        <f>SUM(F4:F12)</f>
        <v>0</v>
      </c>
      <c r="G13" s="24"/>
      <c r="H13" s="24"/>
    </row>
    <row r="14" spans="1:8">
      <c r="A14" s="11" t="s">
        <v>32</v>
      </c>
      <c r="B14" s="8" t="s">
        <v>12</v>
      </c>
      <c r="C14" s="3" t="s">
        <v>2</v>
      </c>
      <c r="D14" s="19" t="s">
        <v>3</v>
      </c>
      <c r="E14" s="4" t="s">
        <v>4</v>
      </c>
      <c r="F14" s="7" t="s">
        <v>5</v>
      </c>
      <c r="G14" s="3" t="s">
        <v>6</v>
      </c>
      <c r="H14" s="3" t="s">
        <v>7</v>
      </c>
    </row>
    <row r="15" spans="1:8">
      <c r="A15" s="6" t="s">
        <v>73</v>
      </c>
      <c r="B15" s="6" t="s">
        <v>54</v>
      </c>
      <c r="C15" s="3" t="s">
        <v>1</v>
      </c>
      <c r="D15" s="7"/>
      <c r="E15" s="4">
        <v>414</v>
      </c>
      <c r="F15" s="4"/>
      <c r="G15" s="3"/>
      <c r="H15" s="3"/>
    </row>
    <row r="16" spans="1:8">
      <c r="A16" s="6" t="s">
        <v>26</v>
      </c>
      <c r="B16" s="6" t="s">
        <v>55</v>
      </c>
      <c r="C16" s="3" t="s">
        <v>1</v>
      </c>
      <c r="D16" s="7"/>
      <c r="E16" s="4">
        <v>414</v>
      </c>
      <c r="F16" s="4"/>
      <c r="G16" s="3"/>
      <c r="H16" s="3"/>
    </row>
    <row r="17" spans="1:8">
      <c r="A17" s="6" t="s">
        <v>74</v>
      </c>
      <c r="B17" s="6" t="s">
        <v>56</v>
      </c>
      <c r="C17" s="3" t="s">
        <v>18</v>
      </c>
      <c r="D17" s="7"/>
      <c r="E17" s="4">
        <v>828</v>
      </c>
      <c r="F17" s="4"/>
      <c r="G17" s="3"/>
      <c r="H17" s="3"/>
    </row>
    <row r="18" spans="1:8">
      <c r="A18" s="6" t="s">
        <v>30</v>
      </c>
      <c r="B18" s="6" t="s">
        <v>47</v>
      </c>
      <c r="C18" s="3" t="s">
        <v>1</v>
      </c>
      <c r="D18" s="7"/>
      <c r="E18" s="4">
        <v>65</v>
      </c>
      <c r="F18" s="4"/>
      <c r="G18" s="3"/>
      <c r="H18" s="3"/>
    </row>
    <row r="19" spans="1:8">
      <c r="A19" s="6" t="s">
        <v>75</v>
      </c>
      <c r="B19" s="6" t="s">
        <v>76</v>
      </c>
      <c r="C19" s="3" t="s">
        <v>1</v>
      </c>
      <c r="D19" s="7"/>
      <c r="E19" s="4">
        <v>65</v>
      </c>
      <c r="F19" s="4"/>
      <c r="G19" s="3"/>
      <c r="H19" s="3"/>
    </row>
    <row r="20" spans="1:8">
      <c r="A20" s="6" t="s">
        <v>31</v>
      </c>
      <c r="B20" s="6" t="s">
        <v>77</v>
      </c>
      <c r="C20" s="3" t="s">
        <v>1</v>
      </c>
      <c r="D20" s="7"/>
      <c r="E20" s="4">
        <v>65</v>
      </c>
      <c r="F20" s="4"/>
      <c r="G20" s="3"/>
      <c r="H20" s="3"/>
    </row>
    <row r="21" spans="1:8">
      <c r="A21" s="6" t="s">
        <v>27</v>
      </c>
      <c r="B21" s="6" t="s">
        <v>36</v>
      </c>
      <c r="C21" s="3" t="s">
        <v>1</v>
      </c>
      <c r="D21" s="7"/>
      <c r="E21" s="4">
        <v>344</v>
      </c>
      <c r="F21" s="4"/>
      <c r="G21" s="3"/>
      <c r="H21" s="3"/>
    </row>
    <row r="22" spans="1:8">
      <c r="A22" s="6" t="s">
        <v>28</v>
      </c>
      <c r="B22" s="6" t="s">
        <v>29</v>
      </c>
      <c r="C22" s="3" t="s">
        <v>1</v>
      </c>
      <c r="D22" s="7"/>
      <c r="E22" s="4">
        <v>344</v>
      </c>
      <c r="F22" s="4"/>
      <c r="G22" s="3"/>
      <c r="H22" s="3"/>
    </row>
    <row r="23" spans="1:8">
      <c r="A23" s="21"/>
      <c r="B23" s="21" t="s">
        <v>10</v>
      </c>
      <c r="C23" s="20"/>
      <c r="D23" s="42"/>
      <c r="E23" s="10"/>
      <c r="F23" s="31">
        <f>SUM(F15:F22)</f>
        <v>0</v>
      </c>
      <c r="G23" s="20"/>
      <c r="H23" s="20"/>
    </row>
    <row r="24" spans="1:8">
      <c r="A24" s="12" t="s">
        <v>33</v>
      </c>
      <c r="B24" s="13" t="s">
        <v>38</v>
      </c>
      <c r="C24" s="12"/>
      <c r="D24" s="18"/>
      <c r="E24" s="14"/>
      <c r="F24" s="15"/>
      <c r="G24" s="14"/>
      <c r="H24" s="14"/>
    </row>
    <row r="25" spans="1:8">
      <c r="A25" s="6" t="s">
        <v>14</v>
      </c>
      <c r="B25" s="6" t="s">
        <v>48</v>
      </c>
      <c r="C25" s="5" t="s">
        <v>1</v>
      </c>
      <c r="D25" s="7"/>
      <c r="E25" s="7">
        <v>14.4</v>
      </c>
      <c r="F25" s="25"/>
      <c r="G25" s="5">
        <v>1.89</v>
      </c>
      <c r="H25" s="43">
        <f>PRODUCT(E25,G25)</f>
        <v>27.215999999999998</v>
      </c>
    </row>
    <row r="26" spans="1:8">
      <c r="A26" s="6" t="s">
        <v>58</v>
      </c>
      <c r="B26" s="6" t="s">
        <v>78</v>
      </c>
      <c r="C26" s="3" t="s">
        <v>0</v>
      </c>
      <c r="D26" s="7"/>
      <c r="E26" s="4">
        <v>180</v>
      </c>
      <c r="F26" s="4"/>
      <c r="G26" s="3"/>
      <c r="H26" s="3"/>
    </row>
    <row r="27" spans="1:8">
      <c r="A27" s="36" t="s">
        <v>60</v>
      </c>
      <c r="B27" s="36" t="s">
        <v>61</v>
      </c>
      <c r="C27" s="3" t="s">
        <v>8</v>
      </c>
      <c r="D27" s="7"/>
      <c r="E27" s="39">
        <v>5</v>
      </c>
      <c r="F27" s="4"/>
      <c r="G27" s="3">
        <v>2.11</v>
      </c>
      <c r="H27" s="3">
        <f>PRODUCT(E27,G27)</f>
        <v>10.549999999999999</v>
      </c>
    </row>
    <row r="28" spans="1:8">
      <c r="A28" s="6" t="s">
        <v>57</v>
      </c>
      <c r="B28" s="6" t="s">
        <v>65</v>
      </c>
      <c r="C28" s="5" t="s">
        <v>7</v>
      </c>
      <c r="D28" s="7"/>
      <c r="E28" s="26">
        <f>SUM(H39)</f>
        <v>38.866</v>
      </c>
      <c r="F28" s="25"/>
      <c r="G28" s="5"/>
      <c r="H28" s="3"/>
    </row>
    <row r="29" spans="1:8">
      <c r="A29" s="6" t="s">
        <v>79</v>
      </c>
      <c r="B29" s="6" t="s">
        <v>80</v>
      </c>
      <c r="C29" s="5" t="s">
        <v>8</v>
      </c>
      <c r="D29" s="7"/>
      <c r="E29" s="5">
        <v>5</v>
      </c>
      <c r="F29" s="25"/>
      <c r="G29" s="5">
        <v>0.22</v>
      </c>
      <c r="H29" s="3">
        <f>PRODUCT(E29,G29)</f>
        <v>1.1000000000000001</v>
      </c>
    </row>
    <row r="30" spans="1:8">
      <c r="A30" s="11" t="s">
        <v>39</v>
      </c>
      <c r="B30" s="11" t="s">
        <v>40</v>
      </c>
      <c r="C30" s="5" t="s">
        <v>0</v>
      </c>
      <c r="D30" s="5"/>
      <c r="E30" s="5">
        <v>180</v>
      </c>
      <c r="F30" s="25"/>
      <c r="G30" s="5"/>
      <c r="H30" s="5"/>
    </row>
    <row r="31" spans="1:8">
      <c r="A31" s="11" t="s">
        <v>41</v>
      </c>
      <c r="B31" s="11" t="s">
        <v>42</v>
      </c>
      <c r="C31" s="5" t="s">
        <v>0</v>
      </c>
      <c r="D31" s="5"/>
      <c r="E31" s="5">
        <v>180</v>
      </c>
      <c r="F31" s="25"/>
      <c r="G31" s="5"/>
      <c r="H31" s="5"/>
    </row>
    <row r="32" spans="1:8">
      <c r="A32" s="11" t="s">
        <v>66</v>
      </c>
      <c r="B32" s="11" t="s">
        <v>81</v>
      </c>
      <c r="C32" s="5" t="s">
        <v>67</v>
      </c>
      <c r="D32" s="5"/>
      <c r="E32" s="5">
        <v>5</v>
      </c>
      <c r="F32" s="25"/>
      <c r="G32" s="5"/>
      <c r="H32" s="5"/>
    </row>
    <row r="33" spans="1:8">
      <c r="A33" s="6" t="s">
        <v>30</v>
      </c>
      <c r="B33" s="6" t="s">
        <v>59</v>
      </c>
      <c r="C33" s="5" t="s">
        <v>8</v>
      </c>
      <c r="D33" s="7"/>
      <c r="E33" s="4">
        <v>36</v>
      </c>
      <c r="F33" s="4"/>
      <c r="G33" s="35"/>
      <c r="H33" s="3"/>
    </row>
    <row r="34" spans="1:8">
      <c r="A34" s="36" t="s">
        <v>30</v>
      </c>
      <c r="B34" s="6" t="s">
        <v>62</v>
      </c>
      <c r="C34" s="3" t="s">
        <v>8</v>
      </c>
      <c r="D34" s="7"/>
      <c r="E34" s="4">
        <v>5</v>
      </c>
      <c r="F34" s="4"/>
      <c r="G34" s="35"/>
      <c r="H34" s="3"/>
    </row>
    <row r="35" spans="1:8">
      <c r="A35" s="11" t="s">
        <v>13</v>
      </c>
      <c r="B35" s="11" t="s">
        <v>43</v>
      </c>
      <c r="C35" s="5" t="s">
        <v>8</v>
      </c>
      <c r="D35" s="5"/>
      <c r="E35" s="5">
        <v>5</v>
      </c>
      <c r="F35" s="25"/>
      <c r="G35" s="5"/>
      <c r="H35" s="5"/>
    </row>
    <row r="36" spans="1:8">
      <c r="A36" s="11" t="s">
        <v>13</v>
      </c>
      <c r="B36" s="11" t="s">
        <v>44</v>
      </c>
      <c r="C36" s="5" t="s">
        <v>8</v>
      </c>
      <c r="D36" s="5"/>
      <c r="E36" s="5">
        <v>5</v>
      </c>
      <c r="F36" s="25"/>
      <c r="G36" s="5"/>
      <c r="H36" s="5"/>
    </row>
    <row r="37" spans="1:8">
      <c r="A37" s="11" t="s">
        <v>13</v>
      </c>
      <c r="B37" s="11" t="s">
        <v>64</v>
      </c>
      <c r="C37" s="5" t="s">
        <v>8</v>
      </c>
      <c r="D37" s="5"/>
      <c r="E37" s="5">
        <v>5</v>
      </c>
      <c r="F37" s="25"/>
      <c r="G37" s="5"/>
      <c r="H37" s="5"/>
    </row>
    <row r="38" spans="1:8">
      <c r="A38" s="28" t="s">
        <v>13</v>
      </c>
      <c r="B38" s="28" t="s">
        <v>63</v>
      </c>
      <c r="C38" s="18" t="s">
        <v>8</v>
      </c>
      <c r="D38" s="18"/>
      <c r="E38" s="18">
        <v>5</v>
      </c>
      <c r="F38" s="29"/>
      <c r="G38" s="18"/>
      <c r="H38" s="38"/>
    </row>
    <row r="39" spans="1:8">
      <c r="A39" s="27"/>
      <c r="B39" s="9" t="s">
        <v>45</v>
      </c>
      <c r="C39" s="9"/>
      <c r="D39" s="9"/>
      <c r="E39" s="9"/>
      <c r="F39" s="37">
        <f>SUM(F25:F38)</f>
        <v>0</v>
      </c>
      <c r="G39" s="27"/>
      <c r="H39" s="30">
        <f>SUM(H25:H38)</f>
        <v>38.866</v>
      </c>
    </row>
    <row r="40" spans="1:8">
      <c r="A40" s="11"/>
      <c r="B40" s="11" t="s">
        <v>46</v>
      </c>
      <c r="C40" s="11"/>
      <c r="D40" s="11"/>
      <c r="E40" s="11"/>
      <c r="F40" s="40">
        <f>SUM(F13,F23,F39)</f>
        <v>0</v>
      </c>
      <c r="G40" s="11"/>
      <c r="H40" s="11"/>
    </row>
    <row r="41" spans="1:8">
      <c r="A41" s="11"/>
      <c r="B41" s="11"/>
      <c r="C41" s="11"/>
      <c r="D41" s="11"/>
      <c r="E41" s="11"/>
      <c r="F41" s="11"/>
      <c r="G41" s="11"/>
      <c r="H41" s="11"/>
    </row>
    <row r="42" spans="1:8">
      <c r="A42" s="11"/>
      <c r="B42" s="11" t="s">
        <v>49</v>
      </c>
      <c r="C42" s="11"/>
      <c r="D42" s="11"/>
      <c r="E42" s="11"/>
      <c r="F42" s="32">
        <f>PRODUCT(F40,0.03)</f>
        <v>0</v>
      </c>
      <c r="G42" s="11"/>
      <c r="H42" s="11"/>
    </row>
    <row r="43" spans="1:8">
      <c r="A43" s="11"/>
      <c r="B43" s="11" t="s">
        <v>50</v>
      </c>
      <c r="C43" s="11"/>
      <c r="D43" s="11"/>
      <c r="E43" s="11"/>
      <c r="F43" s="32">
        <f>PRODUCT(F40,0.02)</f>
        <v>0</v>
      </c>
      <c r="G43" s="11"/>
      <c r="H43" s="11"/>
    </row>
    <row r="44" spans="1:8">
      <c r="A44" s="11"/>
      <c r="B44" s="11"/>
      <c r="C44" s="11"/>
      <c r="D44" s="11"/>
      <c r="E44" s="11"/>
      <c r="F44" s="11"/>
      <c r="G44" s="11"/>
      <c r="H44" s="11"/>
    </row>
    <row r="45" spans="1:8">
      <c r="A45" s="11"/>
      <c r="B45" s="8" t="s">
        <v>51</v>
      </c>
      <c r="C45" s="11"/>
      <c r="D45" s="11"/>
      <c r="E45" s="11"/>
      <c r="F45" s="33">
        <f>SUM(F40,F42,F43)</f>
        <v>0</v>
      </c>
      <c r="G45" s="11"/>
      <c r="H45" s="11"/>
    </row>
  </sheetData>
  <mergeCells count="1">
    <mergeCell ref="C1:H1"/>
  </mergeCells>
  <phoneticPr fontId="0" type="noConversion"/>
  <pageMargins left="0.19685039370078741" right="0.19685039370078741" top="0.19685039370078741" bottom="0.19685039370078741" header="0.51181102362204722" footer="0.51181102362204722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sangreen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e.czvalingova</dc:creator>
  <cp:lastModifiedBy>novotna.lucie</cp:lastModifiedBy>
  <cp:lastPrinted>2018-03-16T06:18:27Z</cp:lastPrinted>
  <dcterms:created xsi:type="dcterms:W3CDTF">2006-10-03T06:40:47Z</dcterms:created>
  <dcterms:modified xsi:type="dcterms:W3CDTF">2018-07-02T10:24:09Z</dcterms:modified>
</cp:coreProperties>
</file>